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F:\bvedata\jrk\ntfiv\train\JRK_DC31\Ats\Passenger\"/>
    </mc:Choice>
  </mc:AlternateContent>
  <xr:revisionPtr revIDLastSave="0" documentId="13_ncr:1_{85821BB9-D911-42EB-BE28-1FC75050B93A}" xr6:coauthVersionLast="47" xr6:coauthVersionMax="47" xr10:uidLastSave="{00000000-0000-0000-0000-000000000000}"/>
  <bookViews>
    <workbookView xWindow="12315" yWindow="1215" windowWidth="14160" windowHeight="15975" xr2:uid="{F2BC1BA8-45D1-4DA4-B0FB-7A944DA7D5F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5" i="1" l="1"/>
  <c r="B6" i="1" s="1"/>
  <c r="C8" i="1"/>
  <c r="D8" i="1"/>
  <c r="E8" i="1"/>
  <c r="F8" i="1"/>
  <c r="G8" i="1"/>
  <c r="H8" i="1"/>
  <c r="I8" i="1"/>
  <c r="B8" i="1"/>
  <c r="C6" i="1" l="1"/>
  <c r="F14" i="1"/>
  <c r="B12" i="1"/>
  <c r="B14" i="1"/>
  <c r="B11" i="1"/>
  <c r="I6" i="1"/>
  <c r="H6" i="1"/>
  <c r="G6" i="1"/>
  <c r="F6" i="1"/>
  <c r="E6" i="1"/>
  <c r="D6" i="1"/>
  <c r="J6" i="1" l="1"/>
</calcChain>
</file>

<file path=xl/sharedStrings.xml><?xml version="1.0" encoding="utf-8"?>
<sst xmlns="http://schemas.openxmlformats.org/spreadsheetml/2006/main" count="29" uniqueCount="24">
  <si>
    <t>現金1</t>
    <phoneticPr fontId="3"/>
  </si>
  <si>
    <t>現金2</t>
    <phoneticPr fontId="3"/>
  </si>
  <si>
    <t>現金両替あり</t>
    <phoneticPr fontId="3"/>
  </si>
  <si>
    <t>切符</t>
    <phoneticPr fontId="3"/>
  </si>
  <si>
    <t>ICカード</t>
    <phoneticPr fontId="3"/>
  </si>
  <si>
    <t>％換算</t>
    <rPh sb="1" eb="3">
      <t>カンサン</t>
    </rPh>
    <phoneticPr fontId="3"/>
  </si>
  <si>
    <t>数値</t>
    <rPh sb="0" eb="2">
      <t>スウチテイスウ</t>
    </rPh>
    <phoneticPr fontId="3"/>
  </si>
  <si>
    <t>temp</t>
    <phoneticPr fontId="3"/>
  </si>
  <si>
    <t>特殊対応
（長時間）</t>
    <phoneticPr fontId="3"/>
  </si>
  <si>
    <t>設定例</t>
    <rPh sb="0" eb="2">
      <t>セッテイ</t>
    </rPh>
    <rPh sb="2" eb="3">
      <t>レイ</t>
    </rPh>
    <phoneticPr fontId="3"/>
  </si>
  <si>
    <t>BEACON1</t>
    <phoneticPr fontId="3"/>
  </si>
  <si>
    <t>BEACON2</t>
    <phoneticPr fontId="3"/>
  </si>
  <si>
    <t>,0,1</t>
    <phoneticPr fontId="3"/>
  </si>
  <si>
    <t>,0,2</t>
    <phoneticPr fontId="3"/>
  </si>
  <si>
    <r>
      <t xml:space="preserve">発生率設定
</t>
    </r>
    <r>
      <rPr>
        <b/>
        <sz val="10"/>
        <color theme="1"/>
        <rFont val="游ゴシック"/>
        <family val="3"/>
        <charset val="128"/>
        <scheme val="minor"/>
      </rPr>
      <t>BEACON2</t>
    </r>
    <phoneticPr fontId="3"/>
  </si>
  <si>
    <r>
      <t xml:space="preserve">発生率設定
</t>
    </r>
    <r>
      <rPr>
        <b/>
        <sz val="10"/>
        <color theme="1"/>
        <rFont val="游ゴシック"/>
        <family val="3"/>
        <charset val="128"/>
        <scheme val="minor"/>
      </rPr>
      <t>BEACON1</t>
    </r>
    <phoneticPr fontId="3"/>
  </si>
  <si>
    <r>
      <t xml:space="preserve">引数のみ
</t>
    </r>
    <r>
      <rPr>
        <b/>
        <sz val="10"/>
        <color theme="1"/>
        <rFont val="游ゴシック"/>
        <family val="3"/>
        <charset val="128"/>
        <scheme val="minor"/>
      </rPr>
      <t>BEACON1</t>
    </r>
    <rPh sb="0" eb="1">
      <t>ヒ</t>
    </rPh>
    <rPh sb="1" eb="2">
      <t>スウ</t>
    </rPh>
    <phoneticPr fontId="3"/>
  </si>
  <si>
    <r>
      <t xml:space="preserve">引数のみ
</t>
    </r>
    <r>
      <rPr>
        <b/>
        <sz val="10"/>
        <color theme="1"/>
        <rFont val="游ゴシック"/>
        <family val="3"/>
        <charset val="128"/>
        <scheme val="minor"/>
      </rPr>
      <t>BEACON2</t>
    </r>
    <rPh sb="0" eb="1">
      <t>ヒ</t>
    </rPh>
    <rPh sb="1" eb="2">
      <t>スウ</t>
    </rPh>
    <phoneticPr fontId="3"/>
  </si>
  <si>
    <t>ICカード
チャージ</t>
    <phoneticPr fontId="3"/>
  </si>
  <si>
    <t>Beacon.put(</t>
    <phoneticPr fontId="3"/>
  </si>
  <si>
    <t>定期
フリー切符</t>
    <phoneticPr fontId="3"/>
  </si>
  <si>
    <t>切符1</t>
    <phoneticPr fontId="3"/>
  </si>
  <si>
    <t>切符2</t>
  </si>
  <si>
    <t>ICカード対応</t>
    <rPh sb="5" eb="7">
      <t>タイオウ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</si>
</sst>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游ゴシック"/>
      <family val="2"/>
      <charset val="128"/>
      <scheme val="minor"/>
    </font>
    <font>
      <sz val="11"/>
      <color rgb="FF3F3F76"/>
      <name val="游ゴシック"/>
      <family val="2"/>
      <charset val="128"/>
      <scheme val="minor"/>
    </font>
    <font>
      <b/>
      <sz val="11"/>
      <color rgb="FFFA7D0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rgb="FF3F3F76"/>
      <name val="游ゴシック"/>
      <family val="3"/>
      <charset val="128"/>
      <scheme val="minor"/>
    </font>
    <font>
      <sz val="9"/>
      <color theme="1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sz val="11"/>
      <color rgb="FF006100"/>
      <name val="游ゴシック"/>
      <family val="2"/>
      <charset val="128"/>
      <scheme val="minor"/>
    </font>
    <font>
      <sz val="10"/>
      <color theme="1"/>
      <name val="游ゴシック"/>
      <family val="2"/>
      <charset val="128"/>
      <scheme val="minor"/>
    </font>
    <font>
      <sz val="6"/>
      <color theme="1"/>
      <name val="游ゴシック"/>
      <family val="3"/>
      <charset val="128"/>
      <scheme val="minor"/>
    </font>
    <font>
      <sz val="6"/>
      <color theme="2"/>
      <name val="游ゴシック"/>
      <family val="3"/>
      <charset val="128"/>
      <scheme val="minor"/>
    </font>
    <font>
      <b/>
      <sz val="11"/>
      <color rgb="FF006100"/>
      <name val="游ゴシック"/>
      <family val="3"/>
      <charset val="128"/>
      <scheme val="minor"/>
    </font>
    <font>
      <sz val="11"/>
      <color theme="2" tint="-0.499984740745262"/>
      <name val="游ゴシック"/>
      <family val="2"/>
      <charset val="128"/>
      <scheme val="minor"/>
    </font>
    <font>
      <sz val="9"/>
      <color theme="1"/>
      <name val="游ゴシック"/>
      <family val="2"/>
      <charset val="128"/>
      <scheme val="minor"/>
    </font>
    <font>
      <b/>
      <sz val="9"/>
      <color theme="1"/>
      <name val="游ゴシック"/>
      <family val="3"/>
      <charset val="128"/>
      <scheme val="minor"/>
    </font>
    <font>
      <b/>
      <sz val="10"/>
      <color theme="1"/>
      <name val="游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C6EFCE"/>
      </patternFill>
    </fill>
  </fills>
  <borders count="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">
    <xf numFmtId="0" fontId="0" fillId="0" borderId="0">
      <alignment vertical="center"/>
    </xf>
    <xf numFmtId="0" fontId="1" fillId="2" borderId="1" applyNumberFormat="0" applyAlignment="0" applyProtection="0">
      <alignment vertical="center"/>
    </xf>
    <xf numFmtId="0" fontId="2" fillId="3" borderId="1" applyNumberFormat="0" applyAlignment="0" applyProtection="0">
      <alignment vertical="center"/>
    </xf>
    <xf numFmtId="0" fontId="7" fillId="4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4" fillId="2" borderId="1" xfId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9" fontId="2" fillId="3" borderId="1" xfId="2" applyNumberFormat="1" applyAlignment="1">
      <alignment horizontal="center" vertical="center"/>
    </xf>
    <xf numFmtId="0" fontId="0" fillId="0" borderId="0" xfId="0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8" fillId="0" borderId="0" xfId="0" applyFont="1" applyAlignment="1">
      <alignment horizontal="right" vertical="center" wrapText="1"/>
    </xf>
    <xf numFmtId="0" fontId="9" fillId="0" borderId="0" xfId="0" applyFont="1">
      <alignment vertical="center"/>
    </xf>
    <xf numFmtId="0" fontId="10" fillId="0" borderId="0" xfId="0" applyFont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10" fillId="0" borderId="0" xfId="0" applyFont="1">
      <alignment vertical="center"/>
    </xf>
    <xf numFmtId="0" fontId="12" fillId="0" borderId="0" xfId="0" applyFont="1">
      <alignment vertical="center"/>
    </xf>
    <xf numFmtId="9" fontId="12" fillId="0" borderId="0" xfId="0" applyNumberFormat="1" applyFont="1">
      <alignment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3" fillId="0" borderId="0" xfId="0" applyFont="1" applyAlignment="1">
      <alignment horizontal="right" vertical="center"/>
    </xf>
    <xf numFmtId="0" fontId="14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11" fillId="4" borderId="0" xfId="3" applyFont="1" applyAlignment="1">
      <alignment horizontal="center" vertical="center"/>
    </xf>
  </cellXfs>
  <cellStyles count="4">
    <cellStyle name="計算" xfId="2" builtinId="22"/>
    <cellStyle name="入力" xfId="1" builtinId="20"/>
    <cellStyle name="標準" xfId="0" builtinId="0"/>
    <cellStyle name="良い" xfId="3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85BFB4-BDAF-46FF-8C12-21E74E4DB84A}">
  <dimension ref="A1:N14"/>
  <sheetViews>
    <sheetView tabSelected="1" workbookViewId="0">
      <selection activeCell="D5" sqref="D5"/>
    </sheetView>
  </sheetViews>
  <sheetFormatPr defaultRowHeight="18.75" x14ac:dyDescent="0.4"/>
  <cols>
    <col min="1" max="1" width="12" customWidth="1"/>
    <col min="2" max="9" width="10.125" customWidth="1"/>
    <col min="10" max="10" width="6.125" customWidth="1"/>
  </cols>
  <sheetData>
    <row r="1" spans="1:14" ht="12" customHeight="1" x14ac:dyDescent="0.4"/>
    <row r="2" spans="1:14" ht="21.75" customHeight="1" x14ac:dyDescent="0.4">
      <c r="B2" s="14">
        <v>1</v>
      </c>
      <c r="C2" s="14">
        <v>2</v>
      </c>
      <c r="D2" s="14">
        <v>3</v>
      </c>
      <c r="E2" s="14">
        <v>4</v>
      </c>
      <c r="F2" s="14">
        <v>5</v>
      </c>
      <c r="G2" s="14">
        <v>6</v>
      </c>
      <c r="H2" s="14">
        <v>7</v>
      </c>
      <c r="I2" s="14">
        <v>8</v>
      </c>
    </row>
    <row r="3" spans="1:14" ht="37.5" customHeight="1" x14ac:dyDescent="0.4">
      <c r="A3" s="4" t="s">
        <v>9</v>
      </c>
      <c r="B3" s="2" t="s">
        <v>0</v>
      </c>
      <c r="C3" s="2" t="s">
        <v>1</v>
      </c>
      <c r="D3" s="2" t="s">
        <v>2</v>
      </c>
      <c r="E3" s="2" t="s">
        <v>21</v>
      </c>
      <c r="F3" s="2" t="s">
        <v>22</v>
      </c>
      <c r="G3" s="13" t="s">
        <v>20</v>
      </c>
      <c r="H3" s="13" t="s">
        <v>23</v>
      </c>
      <c r="I3" s="13" t="s">
        <v>8</v>
      </c>
    </row>
    <row r="4" spans="1:14" ht="37.5" customHeight="1" x14ac:dyDescent="0.4">
      <c r="A4" s="4"/>
      <c r="B4" s="2" t="s">
        <v>0</v>
      </c>
      <c r="C4" s="2" t="s">
        <v>1</v>
      </c>
      <c r="D4" s="2" t="s">
        <v>2</v>
      </c>
      <c r="E4" s="2" t="s">
        <v>3</v>
      </c>
      <c r="F4" s="13" t="s">
        <v>20</v>
      </c>
      <c r="G4" s="2" t="s">
        <v>4</v>
      </c>
      <c r="H4" s="13" t="s">
        <v>18</v>
      </c>
      <c r="I4" s="13" t="s">
        <v>8</v>
      </c>
    </row>
    <row r="5" spans="1:14" ht="31.5" customHeight="1" x14ac:dyDescent="0.4">
      <c r="A5" s="5" t="s">
        <v>6</v>
      </c>
      <c r="B5" s="1">
        <v>50</v>
      </c>
      <c r="C5" s="1">
        <v>50</v>
      </c>
      <c r="D5" s="1">
        <v>10</v>
      </c>
      <c r="E5" s="1">
        <v>95</v>
      </c>
      <c r="F5" s="1">
        <v>95</v>
      </c>
      <c r="G5" s="1">
        <v>30</v>
      </c>
      <c r="H5" s="1">
        <v>0</v>
      </c>
      <c r="I5" s="1">
        <v>5</v>
      </c>
      <c r="J5" s="11">
        <f>SUM(B5:I5)</f>
        <v>335</v>
      </c>
    </row>
    <row r="6" spans="1:14" x14ac:dyDescent="0.4">
      <c r="A6" s="4" t="s">
        <v>5</v>
      </c>
      <c r="B6" s="3">
        <f t="shared" ref="B6:I6" si="0">B5/$J$5</f>
        <v>0.14925373134328357</v>
      </c>
      <c r="C6" s="3">
        <f t="shared" si="0"/>
        <v>0.14925373134328357</v>
      </c>
      <c r="D6" s="3">
        <f t="shared" si="0"/>
        <v>2.9850746268656716E-2</v>
      </c>
      <c r="E6" s="3">
        <f t="shared" si="0"/>
        <v>0.28358208955223879</v>
      </c>
      <c r="F6" s="3">
        <f t="shared" si="0"/>
        <v>0.28358208955223879</v>
      </c>
      <c r="G6" s="3">
        <f t="shared" si="0"/>
        <v>8.9552238805970144E-2</v>
      </c>
      <c r="H6" s="3">
        <f t="shared" si="0"/>
        <v>0</v>
      </c>
      <c r="I6" s="3">
        <f t="shared" si="0"/>
        <v>1.4925373134328358E-2</v>
      </c>
      <c r="J6" s="12">
        <f>SUM(B6:I6)</f>
        <v>1</v>
      </c>
    </row>
    <row r="7" spans="1:14" ht="9" customHeight="1" x14ac:dyDescent="0.4"/>
    <row r="8" spans="1:14" s="7" customFormat="1" ht="9" customHeight="1" x14ac:dyDescent="0.4">
      <c r="A8" s="8" t="s">
        <v>7</v>
      </c>
      <c r="B8" s="9" t="str">
        <f>TEXT(B5,"00")</f>
        <v>50</v>
      </c>
      <c r="C8" s="9" t="str">
        <f t="shared" ref="C8:I8" si="1">TEXT(C5,"00")</f>
        <v>50</v>
      </c>
      <c r="D8" s="9" t="str">
        <f t="shared" si="1"/>
        <v>10</v>
      </c>
      <c r="E8" s="9" t="str">
        <f t="shared" si="1"/>
        <v>95</v>
      </c>
      <c r="F8" s="9" t="str">
        <f t="shared" si="1"/>
        <v>95</v>
      </c>
      <c r="G8" s="9" t="str">
        <f t="shared" si="1"/>
        <v>30</v>
      </c>
      <c r="H8" s="9" t="str">
        <f t="shared" si="1"/>
        <v>00</v>
      </c>
      <c r="I8" s="9" t="str">
        <f t="shared" si="1"/>
        <v>05</v>
      </c>
      <c r="J8" s="10"/>
      <c r="K8" s="10"/>
      <c r="L8" s="10" t="s">
        <v>19</v>
      </c>
      <c r="M8" s="10" t="s">
        <v>12</v>
      </c>
      <c r="N8" s="10" t="s">
        <v>13</v>
      </c>
    </row>
    <row r="9" spans="1:14" s="7" customFormat="1" ht="19.5" customHeight="1" x14ac:dyDescent="0.4">
      <c r="B9" s="16" t="s">
        <v>10</v>
      </c>
      <c r="C9" s="1">
        <v>242</v>
      </c>
      <c r="E9" s="16" t="s">
        <v>11</v>
      </c>
      <c r="F9" s="1">
        <v>243</v>
      </c>
      <c r="G9" s="9"/>
      <c r="H9" s="9"/>
      <c r="I9" s="9"/>
      <c r="J9" s="10"/>
      <c r="K9" s="10"/>
      <c r="L9" s="10"/>
    </row>
    <row r="10" spans="1:14" s="7" customFormat="1" ht="6" customHeight="1" x14ac:dyDescent="0.4">
      <c r="A10" s="15"/>
      <c r="B10" s="9"/>
      <c r="C10" s="15"/>
      <c r="D10" s="9"/>
      <c r="E10" s="9"/>
      <c r="F10" s="9"/>
      <c r="G10" s="9"/>
      <c r="H10" s="9"/>
      <c r="I10" s="9"/>
      <c r="J10" s="10"/>
      <c r="K10" s="10"/>
      <c r="L10" s="10"/>
    </row>
    <row r="11" spans="1:14" ht="33" x14ac:dyDescent="0.4">
      <c r="A11" s="17" t="s">
        <v>15</v>
      </c>
      <c r="B11" s="18" t="str">
        <f>L8&amp;C9&amp;M8&amp;B8&amp;C8&amp;D8&amp;E8&amp;");"</f>
        <v>Beacon.put(242,0,150501095);</v>
      </c>
      <c r="C11" s="18"/>
      <c r="D11" s="18"/>
      <c r="E11" s="18"/>
      <c r="F11" s="18"/>
      <c r="G11" s="18"/>
      <c r="H11" s="18"/>
      <c r="I11" s="18"/>
    </row>
    <row r="12" spans="1:14" ht="33" x14ac:dyDescent="0.4">
      <c r="A12" s="17" t="s">
        <v>14</v>
      </c>
      <c r="B12" s="18" t="str">
        <f>L8&amp;F9&amp;N8&amp;F8&amp;G8&amp;H8&amp;I8&amp;");"</f>
        <v>Beacon.put(243,0,295300005);</v>
      </c>
      <c r="C12" s="18"/>
      <c r="D12" s="18"/>
      <c r="E12" s="18"/>
      <c r="F12" s="18"/>
      <c r="G12" s="18"/>
      <c r="H12" s="18"/>
      <c r="I12" s="18"/>
    </row>
    <row r="13" spans="1:14" ht="6" customHeight="1" x14ac:dyDescent="0.4">
      <c r="A13" s="17"/>
      <c r="B13" s="6"/>
      <c r="C13" s="6"/>
      <c r="D13" s="6"/>
      <c r="E13" s="6"/>
      <c r="F13" s="6"/>
      <c r="G13" s="6"/>
      <c r="H13" s="6"/>
      <c r="I13" s="6"/>
      <c r="J13" s="6"/>
    </row>
    <row r="14" spans="1:14" ht="33" x14ac:dyDescent="0.4">
      <c r="A14" s="17" t="s">
        <v>16</v>
      </c>
      <c r="B14" s="18" t="str">
        <f>"1"&amp;B8&amp;C8&amp;D8&amp;E8</f>
        <v>150501095</v>
      </c>
      <c r="C14" s="18"/>
      <c r="E14" s="17" t="s">
        <v>17</v>
      </c>
      <c r="F14" s="18" t="str">
        <f>"2"&amp;F8&amp;G8&amp;H8&amp;I8</f>
        <v>295300005</v>
      </c>
      <c r="G14" s="18"/>
    </row>
  </sheetData>
  <mergeCells count="4">
    <mergeCell ref="B11:I11"/>
    <mergeCell ref="B14:C14"/>
    <mergeCell ref="B12:I12"/>
    <mergeCell ref="F14:G14"/>
  </mergeCells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2023-03-03T04:23:26Z</dcterms:created>
  <dcterms:modified xsi:type="dcterms:W3CDTF">2023-03-28T12:52:16Z</dcterms:modified>
</cp:coreProperties>
</file>